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7"/>
  <workbookPr/>
  <mc:AlternateContent xmlns:mc="http://schemas.openxmlformats.org/markup-compatibility/2006">
    <mc:Choice Requires="x15">
      <x15ac:absPath xmlns:x15ac="http://schemas.microsoft.com/office/spreadsheetml/2010/11/ac" url="https://olucdenver-my.sharepoint.com/personal/danielle_dawes_cuanschutz_edu/Documents/PBH Pancreatectomy/"/>
    </mc:Choice>
  </mc:AlternateContent>
  <xr:revisionPtr revIDLastSave="0" documentId="8_{BEA4F203-BA46-4A30-AD4D-C852BC9F5C53}" xr6:coauthVersionLast="47" xr6:coauthVersionMax="47" xr10:uidLastSave="{00000000-0000-0000-0000-000000000000}"/>
  <bookViews>
    <workbookView xWindow="0" yWindow="480" windowWidth="25600" windowHeight="15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1" l="1"/>
  <c r="B81" i="1"/>
  <c r="B67" i="1"/>
  <c r="B27" i="1"/>
</calcChain>
</file>

<file path=xl/sharedStrings.xml><?xml version="1.0" encoding="utf-8"?>
<sst xmlns="http://schemas.openxmlformats.org/spreadsheetml/2006/main" count="153" uniqueCount="39">
  <si>
    <t>Case 1</t>
  </si>
  <si>
    <t>Negative 18 hour fast</t>
  </si>
  <si>
    <t>Insulin (uU/mL)</t>
  </si>
  <si>
    <t>Specimen Site</t>
  </si>
  <si>
    <t>0 Sec</t>
  </si>
  <si>
    <t>30 Sec</t>
  </si>
  <si>
    <t>60 Sec</t>
  </si>
  <si>
    <t>90 Sec</t>
  </si>
  <si>
    <t>120 Sec</t>
  </si>
  <si>
    <t>GDA</t>
  </si>
  <si>
    <t>PHA</t>
  </si>
  <si>
    <t>Prox Splenic</t>
  </si>
  <si>
    <t>Distal Splenic</t>
  </si>
  <si>
    <t>SMA</t>
  </si>
  <si>
    <t>mHVI</t>
  </si>
  <si>
    <t>rHVI</t>
  </si>
  <si>
    <r>
      <rPr>
        <b/>
        <sz val="11"/>
        <color rgb="FF000000"/>
        <rFont val="Aptos Narrow"/>
        <scheme val="minor"/>
      </rPr>
      <t xml:space="preserve">Interpretation: </t>
    </r>
    <r>
      <rPr>
        <sz val="11"/>
        <color rgb="FF000000"/>
        <rFont val="Aptos Narrow"/>
        <scheme val="minor"/>
      </rPr>
      <t>Dominant response in the pancreatic body consistent with insulinoma but nesidioblastosis cannot be ruled out</t>
    </r>
  </si>
  <si>
    <t>Case 2</t>
  </si>
  <si>
    <t>SACST #1</t>
  </si>
  <si>
    <t>SACST #2</t>
  </si>
  <si>
    <r>
      <rPr>
        <b/>
        <sz val="11"/>
        <color rgb="FF000000"/>
        <rFont val="Aptos Narrow"/>
        <scheme val="minor"/>
      </rPr>
      <t xml:space="preserve">Interpretation: </t>
    </r>
    <r>
      <rPr>
        <sz val="11"/>
        <color rgb="FF000000"/>
        <rFont val="Aptos Narrow"/>
        <scheme val="minor"/>
      </rPr>
      <t>Some response in two territories, lean towards nesidioblastosis.</t>
    </r>
  </si>
  <si>
    <r>
      <rPr>
        <b/>
        <sz val="11"/>
        <color rgb="FF000000"/>
        <rFont val="Aptos Narrow"/>
        <scheme val="minor"/>
      </rPr>
      <t>Interpretation:</t>
    </r>
    <r>
      <rPr>
        <sz val="11"/>
        <color rgb="FF000000"/>
        <rFont val="Aptos Narrow"/>
        <scheme val="minor"/>
      </rPr>
      <t xml:space="preserve"> &gt;2 fold increase in GDA and  the proximal splenic arteries supplying different parts of the pancreas, most consistent with nesiodioblastosis.</t>
    </r>
  </si>
  <si>
    <t>Case 3</t>
  </si>
  <si>
    <t>Negative 72 hour fast</t>
  </si>
  <si>
    <r>
      <rPr>
        <b/>
        <sz val="11"/>
        <color rgb="FF000000"/>
        <rFont val="Aptos Narrow"/>
        <scheme val="minor"/>
      </rPr>
      <t xml:space="preserve">Interpretation: </t>
    </r>
    <r>
      <rPr>
        <sz val="11"/>
        <color rgb="FF000000"/>
        <rFont val="Aptos Narrow"/>
        <scheme val="minor"/>
      </rPr>
      <t>Historically consistent with</t>
    </r>
    <r>
      <rPr>
        <b/>
        <sz val="11"/>
        <color rgb="FF000000"/>
        <rFont val="Aptos Narrow"/>
        <scheme val="minor"/>
      </rPr>
      <t xml:space="preserve"> o</t>
    </r>
    <r>
      <rPr>
        <sz val="11"/>
        <color rgb="FF000000"/>
        <rFont val="Aptos Narrow"/>
        <scheme val="minor"/>
      </rPr>
      <t>ccult insulinoma of the pancreatic body</t>
    </r>
  </si>
  <si>
    <r>
      <rPr>
        <b/>
        <sz val="11"/>
        <color rgb="FF000000"/>
        <rFont val="Aptos Narrow"/>
        <scheme val="minor"/>
      </rPr>
      <t xml:space="preserve">Interpretation: </t>
    </r>
    <r>
      <rPr>
        <sz val="11"/>
        <color rgb="FF000000"/>
        <rFont val="Aptos Narrow"/>
        <scheme val="minor"/>
      </rPr>
      <t>Greatest response is seen in proximal splenic artery but multiple arteries demonstrate response which is most consistent with nesidioblastosis.</t>
    </r>
  </si>
  <si>
    <t>Case 4</t>
  </si>
  <si>
    <t>Patient refused fast</t>
  </si>
  <si>
    <t>Prox Splenic artery</t>
  </si>
  <si>
    <r>
      <rPr>
        <b/>
        <sz val="11"/>
        <color rgb="FF000000"/>
        <rFont val="Aptos Narrow"/>
        <scheme val="minor"/>
      </rPr>
      <t xml:space="preserve">Interpretation: </t>
    </r>
    <r>
      <rPr>
        <sz val="11"/>
        <color rgb="FF000000"/>
        <rFont val="Aptos Narrow"/>
        <scheme val="minor"/>
      </rPr>
      <t>No pre-stimulation RHV sample was collected and it was decided to use the insulin value of 3, with response localizing to panceratic body.</t>
    </r>
  </si>
  <si>
    <t>Case 5</t>
  </si>
  <si>
    <r>
      <rPr>
        <b/>
        <sz val="11"/>
        <color rgb="FF000000"/>
        <rFont val="Aptos Narrow"/>
        <scheme val="minor"/>
      </rPr>
      <t xml:space="preserve">Interpretation: </t>
    </r>
    <r>
      <rPr>
        <sz val="11"/>
        <color rgb="FF000000"/>
        <rFont val="Aptos Narrow"/>
        <scheme val="minor"/>
      </rPr>
      <t xml:space="preserve">&gt;2 fold increase in insulin involving both GDA and proximal splenic artery historically consistent with insulinoma localizing to pancreatic head and body			</t>
    </r>
    <r>
      <rPr>
        <b/>
        <sz val="11"/>
        <color rgb="FF000000"/>
        <rFont val="Aptos Narrow"/>
        <scheme val="minor"/>
      </rPr>
      <t xml:space="preserve">			</t>
    </r>
  </si>
  <si>
    <t>Case 6</t>
  </si>
  <si>
    <t>Negative 48 hour fast</t>
  </si>
  <si>
    <t>Common Hep</t>
  </si>
  <si>
    <r>
      <rPr>
        <b/>
        <sz val="11"/>
        <color rgb="FF000000"/>
        <rFont val="Aptos Narrow"/>
        <scheme val="minor"/>
      </rPr>
      <t>Interpretation:</t>
    </r>
    <r>
      <rPr>
        <sz val="11"/>
        <color rgb="FF000000"/>
        <rFont val="Aptos Narrow"/>
        <scheme val="minor"/>
      </rPr>
      <t xml:space="preserve"> &gt;2 fold increase in insulin involving GDA, prox splenic and common hepatic historically consistent with insulinoma involving pancreatic head and body.</t>
    </r>
  </si>
  <si>
    <t>Case 7</t>
  </si>
  <si>
    <t>Negative 22 hour fast</t>
  </si>
  <si>
    <r>
      <rPr>
        <b/>
        <sz val="11"/>
        <color rgb="FF000000"/>
        <rFont val="Aptos Narrow"/>
        <scheme val="minor"/>
      </rPr>
      <t xml:space="preserve">Interpretation: </t>
    </r>
    <r>
      <rPr>
        <sz val="11"/>
        <color rgb="FF000000"/>
        <rFont val="Aptos Narrow"/>
        <scheme val="minor"/>
      </rPr>
      <t>&gt;2 fold increase in insulin secretion after injection of the proximal splenic artery,  historically consistent with insulinoma of the pancreatic body</t>
    </r>
    <r>
      <rPr>
        <b/>
        <sz val="11"/>
        <color rgb="FF000000"/>
        <rFont val="Aptos Narrow"/>
        <scheme val="minor"/>
      </rPr>
      <t xml:space="preserve">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</si>
</sst>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rgb="FF242424"/>
      <name val="Aptos Narrow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2" fillId="4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wrapText="1"/>
    </xf>
    <xf numFmtId="14" fontId="0" fillId="2" borderId="0" xfId="0" applyNumberFormat="1" applyFill="1"/>
    <xf numFmtId="0" fontId="1" fillId="0" borderId="0" xfId="0" applyFont="1"/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4"/>
  <sheetViews>
    <sheetView tabSelected="1" workbookViewId="0">
      <selection activeCell="B105" sqref="B105"/>
    </sheetView>
  </sheetViews>
  <sheetFormatPr defaultColWidth="8.85546875" defaultRowHeight="15"/>
  <cols>
    <col min="1" max="1" width="23.140625" customWidth="1"/>
    <col min="2" max="2" width="36.42578125" bestFit="1" customWidth="1"/>
    <col min="8" max="8" width="36.42578125" bestFit="1" customWidth="1"/>
    <col min="9" max="9" width="16" customWidth="1"/>
  </cols>
  <sheetData>
    <row r="1" spans="1:6">
      <c r="A1" s="12" t="s">
        <v>0</v>
      </c>
    </row>
    <row r="2" spans="1:6">
      <c r="A2" s="1"/>
      <c r="B2" s="2" t="s">
        <v>1</v>
      </c>
      <c r="C2" s="2"/>
      <c r="D2" s="3"/>
      <c r="E2" s="2"/>
      <c r="F2" s="2"/>
    </row>
    <row r="3" spans="1:6">
      <c r="A3" s="2"/>
      <c r="B3" s="2"/>
      <c r="C3" s="2"/>
      <c r="D3" s="2"/>
      <c r="E3" s="2"/>
      <c r="F3" s="2"/>
    </row>
    <row r="4" spans="1:6">
      <c r="A4" s="4"/>
      <c r="B4" s="16" t="s">
        <v>2</v>
      </c>
      <c r="C4" s="16"/>
      <c r="D4" s="16"/>
      <c r="E4" s="16"/>
      <c r="F4" s="16"/>
    </row>
    <row r="5" spans="1:6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</row>
    <row r="6" spans="1:6">
      <c r="A6" s="6" t="s">
        <v>9</v>
      </c>
      <c r="B6" s="4">
        <v>2</v>
      </c>
      <c r="C6" s="4">
        <v>2</v>
      </c>
      <c r="D6" s="4">
        <v>2</v>
      </c>
      <c r="E6" s="4"/>
      <c r="F6" s="4">
        <v>4</v>
      </c>
    </row>
    <row r="7" spans="1:6">
      <c r="A7" s="6" t="s">
        <v>10</v>
      </c>
      <c r="B7" s="4">
        <v>2</v>
      </c>
      <c r="C7" s="4">
        <v>2</v>
      </c>
      <c r="D7" s="4">
        <v>2</v>
      </c>
      <c r="E7" s="4"/>
      <c r="F7" s="4">
        <v>2</v>
      </c>
    </row>
    <row r="8" spans="1:6">
      <c r="A8" s="6" t="s">
        <v>11</v>
      </c>
      <c r="B8" s="4">
        <v>1</v>
      </c>
      <c r="C8" s="4">
        <v>2</v>
      </c>
      <c r="D8" s="4">
        <v>17</v>
      </c>
      <c r="E8" s="4"/>
      <c r="F8" s="4">
        <v>10</v>
      </c>
    </row>
    <row r="9" spans="1:6">
      <c r="A9" s="6" t="s">
        <v>12</v>
      </c>
      <c r="B9" s="4">
        <v>1</v>
      </c>
      <c r="C9" s="4">
        <v>1</v>
      </c>
      <c r="D9" s="4">
        <v>2</v>
      </c>
      <c r="E9" s="4"/>
      <c r="F9" s="4">
        <v>2</v>
      </c>
    </row>
    <row r="10" spans="1:6">
      <c r="A10" s="6" t="s">
        <v>13</v>
      </c>
      <c r="B10" s="4">
        <v>1</v>
      </c>
      <c r="C10" s="4">
        <v>1</v>
      </c>
      <c r="D10" s="4">
        <v>1</v>
      </c>
      <c r="E10" s="4"/>
      <c r="F10" s="4">
        <v>1</v>
      </c>
    </row>
    <row r="11" spans="1:6">
      <c r="A11" s="1" t="s">
        <v>14</v>
      </c>
      <c r="B11" s="2">
        <v>17</v>
      </c>
      <c r="C11" s="2"/>
      <c r="D11" s="2"/>
      <c r="E11" s="2"/>
      <c r="F11" s="2"/>
    </row>
    <row r="12" spans="1:6">
      <c r="A12" s="1" t="s">
        <v>15</v>
      </c>
      <c r="B12" s="2">
        <v>17</v>
      </c>
      <c r="C12" s="2"/>
      <c r="D12" s="2"/>
      <c r="E12" s="2"/>
      <c r="F12" s="2"/>
    </row>
    <row r="13" spans="1:6" ht="37.5" customHeight="1">
      <c r="A13" s="18" t="s">
        <v>16</v>
      </c>
      <c r="B13" s="18"/>
      <c r="C13" s="18"/>
      <c r="D13" s="18"/>
      <c r="E13" s="18"/>
      <c r="F13" s="18"/>
    </row>
    <row r="14" spans="1:6">
      <c r="A14" s="1"/>
    </row>
    <row r="16" spans="1:6">
      <c r="A16" s="12" t="s">
        <v>17</v>
      </c>
    </row>
    <row r="17" spans="1:19">
      <c r="A17" s="1"/>
      <c r="B17" s="2" t="s">
        <v>1</v>
      </c>
      <c r="C17" s="2"/>
      <c r="D17" s="3"/>
      <c r="E17" s="8"/>
      <c r="F17" s="2"/>
    </row>
    <row r="18" spans="1:19">
      <c r="A18" s="11" t="s">
        <v>18</v>
      </c>
      <c r="B18" s="2"/>
      <c r="C18" s="2"/>
      <c r="D18" s="2"/>
      <c r="E18" s="2"/>
      <c r="F18" s="2"/>
      <c r="H18" s="11" t="s">
        <v>19</v>
      </c>
      <c r="I18" s="2"/>
      <c r="J18" s="2"/>
      <c r="K18" s="2"/>
      <c r="L18" s="2"/>
      <c r="M18" s="2"/>
    </row>
    <row r="19" spans="1:19">
      <c r="A19" s="4"/>
      <c r="B19" s="16" t="s">
        <v>2</v>
      </c>
      <c r="C19" s="16"/>
      <c r="D19" s="16"/>
      <c r="E19" s="16"/>
      <c r="F19" s="16"/>
      <c r="H19" s="4"/>
      <c r="I19" s="5" t="s">
        <v>2</v>
      </c>
      <c r="J19" s="5"/>
      <c r="K19" s="5"/>
      <c r="L19" s="5"/>
      <c r="M19" s="5"/>
    </row>
    <row r="20" spans="1:19">
      <c r="A20" s="4" t="s">
        <v>3</v>
      </c>
      <c r="B20" s="4" t="s">
        <v>4</v>
      </c>
      <c r="C20" s="4" t="s">
        <v>5</v>
      </c>
      <c r="D20" s="4" t="s">
        <v>6</v>
      </c>
      <c r="E20" s="4" t="s">
        <v>7</v>
      </c>
      <c r="F20" s="4" t="s">
        <v>8</v>
      </c>
      <c r="H20" s="4" t="s">
        <v>3</v>
      </c>
      <c r="I20" s="4" t="s">
        <v>4</v>
      </c>
      <c r="J20" s="4" t="s">
        <v>5</v>
      </c>
      <c r="K20" s="4" t="s">
        <v>6</v>
      </c>
      <c r="L20" s="4" t="s">
        <v>7</v>
      </c>
      <c r="M20" s="4" t="s">
        <v>8</v>
      </c>
    </row>
    <row r="21" spans="1:19">
      <c r="A21" s="6" t="s">
        <v>9</v>
      </c>
      <c r="B21" s="4">
        <v>5</v>
      </c>
      <c r="C21" s="4">
        <v>8</v>
      </c>
      <c r="D21" s="4">
        <v>11</v>
      </c>
      <c r="E21" s="4"/>
      <c r="F21" s="4">
        <v>12</v>
      </c>
      <c r="H21" s="6" t="s">
        <v>9</v>
      </c>
      <c r="I21" s="4">
        <v>3</v>
      </c>
      <c r="J21" s="4">
        <v>8</v>
      </c>
      <c r="K21" s="4">
        <v>14</v>
      </c>
      <c r="L21" s="4"/>
      <c r="M21" s="4">
        <v>12</v>
      </c>
    </row>
    <row r="22" spans="1:19">
      <c r="A22" s="6" t="s">
        <v>10</v>
      </c>
      <c r="B22" s="4">
        <v>3</v>
      </c>
      <c r="C22" s="4">
        <v>4</v>
      </c>
      <c r="D22" s="4">
        <v>4</v>
      </c>
      <c r="E22" s="4"/>
      <c r="F22" s="4">
        <v>3</v>
      </c>
      <c r="H22" s="6" t="s">
        <v>10</v>
      </c>
      <c r="I22" s="4">
        <v>3</v>
      </c>
      <c r="J22" s="4">
        <v>3</v>
      </c>
      <c r="K22" s="4">
        <v>3</v>
      </c>
      <c r="L22" s="4"/>
      <c r="M22" s="4">
        <v>5</v>
      </c>
    </row>
    <row r="23" spans="1:19">
      <c r="A23" s="6" t="s">
        <v>11</v>
      </c>
      <c r="B23" s="4">
        <v>7</v>
      </c>
      <c r="C23" s="4">
        <v>6</v>
      </c>
      <c r="D23" s="4">
        <v>15</v>
      </c>
      <c r="E23" s="4"/>
      <c r="F23" s="4">
        <v>10</v>
      </c>
      <c r="H23" s="6" t="s">
        <v>11</v>
      </c>
      <c r="I23" s="4">
        <v>1</v>
      </c>
      <c r="J23" s="4">
        <v>2</v>
      </c>
      <c r="K23" s="4">
        <v>8</v>
      </c>
      <c r="L23" s="4"/>
      <c r="M23" s="4">
        <v>6</v>
      </c>
    </row>
    <row r="24" spans="1:19">
      <c r="A24" s="6" t="s">
        <v>12</v>
      </c>
      <c r="B24" s="4"/>
      <c r="C24" s="4"/>
      <c r="D24" s="4"/>
      <c r="E24" s="4"/>
      <c r="F24" s="4"/>
      <c r="H24" s="6" t="s">
        <v>12</v>
      </c>
      <c r="I24" s="4">
        <v>4</v>
      </c>
      <c r="J24" s="4">
        <v>2</v>
      </c>
      <c r="K24" s="4">
        <v>4</v>
      </c>
      <c r="L24" s="4"/>
      <c r="M24" s="4">
        <v>7</v>
      </c>
    </row>
    <row r="25" spans="1:19">
      <c r="A25" s="6" t="s">
        <v>13</v>
      </c>
      <c r="B25" s="4">
        <v>3</v>
      </c>
      <c r="C25" s="4">
        <v>3</v>
      </c>
      <c r="D25" s="4">
        <v>4</v>
      </c>
      <c r="E25" s="4">
        <v>3</v>
      </c>
      <c r="F25" s="4">
        <v>5</v>
      </c>
      <c r="H25" s="6" t="s">
        <v>13</v>
      </c>
      <c r="I25" s="4">
        <v>2</v>
      </c>
      <c r="J25" s="4">
        <v>2</v>
      </c>
      <c r="K25" s="4">
        <v>2</v>
      </c>
      <c r="L25" s="4"/>
      <c r="M25" s="4">
        <v>2</v>
      </c>
    </row>
    <row r="26" spans="1:19">
      <c r="A26" s="1" t="s">
        <v>14</v>
      </c>
      <c r="B26" s="2">
        <v>15</v>
      </c>
      <c r="C26" s="2"/>
      <c r="D26" s="2"/>
      <c r="E26" s="2"/>
      <c r="F26" s="2"/>
      <c r="H26" s="1" t="s">
        <v>14</v>
      </c>
      <c r="I26" s="2">
        <v>14</v>
      </c>
      <c r="J26" s="2"/>
      <c r="K26" s="2"/>
      <c r="L26" s="2"/>
      <c r="M26" s="2"/>
    </row>
    <row r="27" spans="1:19">
      <c r="A27" s="1" t="s">
        <v>15</v>
      </c>
      <c r="B27" s="2">
        <f>12/5</f>
        <v>2.4</v>
      </c>
      <c r="C27" s="2"/>
      <c r="D27" s="2"/>
      <c r="E27" s="2"/>
      <c r="F27" s="2"/>
      <c r="H27" s="1" t="s">
        <v>15</v>
      </c>
      <c r="I27" s="2">
        <v>8</v>
      </c>
      <c r="J27" s="2"/>
      <c r="K27" s="2"/>
      <c r="L27" s="2"/>
      <c r="M27" s="2"/>
    </row>
    <row r="28" spans="1:19" ht="47.25" customHeight="1">
      <c r="A28" s="14" t="s">
        <v>20</v>
      </c>
      <c r="B28" s="17"/>
      <c r="C28" s="17"/>
      <c r="D28" s="17"/>
      <c r="E28" s="17"/>
      <c r="F28" s="17"/>
      <c r="H28" s="14" t="s">
        <v>21</v>
      </c>
      <c r="I28" s="14"/>
      <c r="J28" s="14"/>
      <c r="K28" s="14"/>
      <c r="L28" s="14"/>
      <c r="M28" s="14"/>
    </row>
    <row r="29" spans="1:19" ht="22.5" customHeight="1">
      <c r="S29" s="10"/>
    </row>
    <row r="30" spans="1:19">
      <c r="A30" s="12" t="s">
        <v>22</v>
      </c>
    </row>
    <row r="31" spans="1:19">
      <c r="A31" s="1"/>
      <c r="B31" s="2" t="s">
        <v>23</v>
      </c>
      <c r="C31" s="2"/>
      <c r="D31" s="3"/>
      <c r="E31" s="8"/>
      <c r="F31" s="2"/>
      <c r="H31" s="1"/>
      <c r="I31" s="2"/>
      <c r="J31" s="2"/>
      <c r="K31" s="3"/>
      <c r="L31" s="8"/>
      <c r="M31" s="2"/>
    </row>
    <row r="32" spans="1:19">
      <c r="A32" s="2" t="s">
        <v>18</v>
      </c>
      <c r="B32" s="2"/>
      <c r="C32" s="2"/>
      <c r="D32" s="2"/>
      <c r="E32" s="2"/>
      <c r="F32" s="2"/>
      <c r="H32" s="2" t="s">
        <v>19</v>
      </c>
      <c r="I32" s="2"/>
      <c r="J32" s="2"/>
      <c r="K32" s="2"/>
      <c r="L32" s="2"/>
      <c r="M32" s="2"/>
    </row>
    <row r="33" spans="1:20">
      <c r="A33" s="4"/>
      <c r="B33" s="5" t="s">
        <v>2</v>
      </c>
      <c r="C33" s="5"/>
      <c r="D33" s="5"/>
      <c r="E33" s="5"/>
      <c r="F33" s="5"/>
      <c r="H33" s="4"/>
      <c r="I33" s="5" t="s">
        <v>2</v>
      </c>
      <c r="J33" s="5"/>
      <c r="K33" s="5"/>
      <c r="L33" s="5"/>
      <c r="M33" s="5"/>
    </row>
    <row r="34" spans="1:20">
      <c r="A34" s="4" t="s">
        <v>3</v>
      </c>
      <c r="B34" s="4" t="s">
        <v>4</v>
      </c>
      <c r="C34" s="4" t="s">
        <v>5</v>
      </c>
      <c r="D34" s="4" t="s">
        <v>6</v>
      </c>
      <c r="E34" s="4" t="s">
        <v>7</v>
      </c>
      <c r="F34" s="4" t="s">
        <v>8</v>
      </c>
      <c r="H34" s="4" t="s">
        <v>3</v>
      </c>
      <c r="I34" s="4" t="s">
        <v>4</v>
      </c>
      <c r="J34" s="4" t="s">
        <v>5</v>
      </c>
      <c r="K34" s="4" t="s">
        <v>6</v>
      </c>
      <c r="L34" s="4" t="s">
        <v>7</v>
      </c>
      <c r="M34" s="4" t="s">
        <v>8</v>
      </c>
    </row>
    <row r="35" spans="1:20">
      <c r="A35" s="6" t="s">
        <v>9</v>
      </c>
      <c r="B35" s="4">
        <v>1</v>
      </c>
      <c r="C35" s="4">
        <v>1</v>
      </c>
      <c r="D35" s="4">
        <v>2</v>
      </c>
      <c r="E35" s="4"/>
      <c r="F35" s="4">
        <v>2</v>
      </c>
      <c r="H35" s="6" t="s">
        <v>9</v>
      </c>
      <c r="I35" s="4">
        <v>8</v>
      </c>
      <c r="J35" s="4">
        <v>11</v>
      </c>
      <c r="K35" s="4">
        <v>21</v>
      </c>
      <c r="L35" s="4"/>
      <c r="M35" s="4">
        <v>34</v>
      </c>
    </row>
    <row r="36" spans="1:20">
      <c r="A36" s="6" t="s">
        <v>10</v>
      </c>
      <c r="B36" s="4">
        <v>2</v>
      </c>
      <c r="C36" s="4">
        <v>1</v>
      </c>
      <c r="D36" s="4">
        <v>2</v>
      </c>
      <c r="E36" s="4"/>
      <c r="F36" s="4">
        <v>2</v>
      </c>
      <c r="H36" s="6" t="s">
        <v>10</v>
      </c>
      <c r="I36" s="4">
        <v>3</v>
      </c>
      <c r="J36" s="4">
        <v>5</v>
      </c>
      <c r="K36" s="4">
        <v>5</v>
      </c>
      <c r="L36" s="4"/>
      <c r="M36" s="4">
        <v>10</v>
      </c>
    </row>
    <row r="37" spans="1:20">
      <c r="A37" s="6" t="s">
        <v>11</v>
      </c>
      <c r="B37" s="4">
        <v>1</v>
      </c>
      <c r="C37" s="4">
        <v>2</v>
      </c>
      <c r="D37" s="4">
        <v>13</v>
      </c>
      <c r="E37" s="4"/>
      <c r="F37" s="4">
        <v>8</v>
      </c>
      <c r="H37" s="6" t="s">
        <v>11</v>
      </c>
      <c r="I37" s="4">
        <v>5</v>
      </c>
      <c r="J37" s="4">
        <v>6</v>
      </c>
      <c r="K37" s="4">
        <v>62</v>
      </c>
      <c r="L37" s="4"/>
      <c r="M37" s="4">
        <v>45</v>
      </c>
    </row>
    <row r="38" spans="1:20">
      <c r="A38" s="6" t="s">
        <v>12</v>
      </c>
      <c r="B38" s="4">
        <v>1</v>
      </c>
      <c r="C38" s="4">
        <v>1</v>
      </c>
      <c r="D38" s="4">
        <v>1</v>
      </c>
      <c r="E38" s="4"/>
      <c r="F38" s="4">
        <v>1</v>
      </c>
      <c r="H38" s="6" t="s">
        <v>12</v>
      </c>
      <c r="I38" s="4">
        <v>8</v>
      </c>
      <c r="J38" s="4">
        <v>10</v>
      </c>
      <c r="K38" s="4">
        <v>28</v>
      </c>
      <c r="L38" s="4"/>
      <c r="M38" s="4">
        <v>30</v>
      </c>
    </row>
    <row r="39" spans="1:20">
      <c r="A39" s="6" t="s">
        <v>13</v>
      </c>
      <c r="B39" s="4">
        <v>1</v>
      </c>
      <c r="C39" s="4">
        <v>1</v>
      </c>
      <c r="D39" s="4">
        <v>2</v>
      </c>
      <c r="E39" s="4"/>
      <c r="F39" s="4">
        <v>1</v>
      </c>
      <c r="H39" s="6" t="s">
        <v>13</v>
      </c>
      <c r="I39" s="4">
        <v>6</v>
      </c>
      <c r="J39" s="4">
        <v>8</v>
      </c>
      <c r="K39" s="4">
        <v>19</v>
      </c>
      <c r="L39" s="4"/>
      <c r="M39" s="4">
        <v>18</v>
      </c>
    </row>
    <row r="40" spans="1:20">
      <c r="A40" s="1" t="s">
        <v>14</v>
      </c>
      <c r="B40" s="2">
        <v>13</v>
      </c>
      <c r="C40" s="2"/>
      <c r="D40" s="2"/>
      <c r="E40" s="2"/>
      <c r="F40" s="2"/>
      <c r="H40" s="1" t="s">
        <v>14</v>
      </c>
      <c r="I40" s="2">
        <v>62</v>
      </c>
      <c r="J40" s="2"/>
      <c r="K40" s="2"/>
      <c r="L40" s="2"/>
      <c r="M40" s="2"/>
    </row>
    <row r="41" spans="1:20">
      <c r="A41" s="1" t="s">
        <v>15</v>
      </c>
      <c r="B41" s="2">
        <v>13</v>
      </c>
      <c r="C41" s="2"/>
      <c r="D41" s="2"/>
      <c r="E41" s="2"/>
      <c r="F41" s="2"/>
      <c r="H41" s="1" t="s">
        <v>15</v>
      </c>
      <c r="I41" s="2">
        <f>62/5</f>
        <v>12.4</v>
      </c>
      <c r="J41" s="2"/>
      <c r="K41" s="2"/>
      <c r="L41" s="2"/>
      <c r="M41" s="2"/>
    </row>
    <row r="42" spans="1:20" ht="29.25" customHeight="1">
      <c r="A42" s="19" t="s">
        <v>24</v>
      </c>
      <c r="B42" s="19"/>
      <c r="C42" s="19"/>
      <c r="D42" s="19"/>
      <c r="E42" s="19"/>
      <c r="F42" s="19"/>
      <c r="H42" s="15" t="s">
        <v>25</v>
      </c>
      <c r="I42" s="15"/>
      <c r="J42" s="15"/>
      <c r="K42" s="15"/>
      <c r="L42" s="15"/>
      <c r="M42" s="15"/>
      <c r="N42" s="13"/>
      <c r="O42" s="13"/>
      <c r="P42" s="13"/>
      <c r="Q42" s="13"/>
      <c r="R42" s="13"/>
      <c r="S42" s="13"/>
      <c r="T42" s="13"/>
    </row>
    <row r="44" spans="1:20">
      <c r="B44" s="2"/>
      <c r="C44" s="2"/>
      <c r="D44" s="3"/>
      <c r="E44" s="9"/>
      <c r="F44" s="2"/>
    </row>
    <row r="45" spans="1:20">
      <c r="A45" s="1" t="s">
        <v>26</v>
      </c>
      <c r="B45" t="s">
        <v>27</v>
      </c>
      <c r="C45" s="2"/>
      <c r="D45" s="2"/>
      <c r="E45" s="2"/>
      <c r="F45" s="2"/>
    </row>
    <row r="46" spans="1:20" hidden="1">
      <c r="A46" s="4"/>
      <c r="B46" s="5" t="s">
        <v>2</v>
      </c>
      <c r="C46" s="5"/>
      <c r="D46" s="5"/>
      <c r="E46" s="5"/>
      <c r="F46" s="5"/>
    </row>
    <row r="47" spans="1:20">
      <c r="A47" s="4" t="s">
        <v>3</v>
      </c>
      <c r="B47" s="4" t="s">
        <v>4</v>
      </c>
      <c r="C47" s="4" t="s">
        <v>5</v>
      </c>
      <c r="D47" s="4" t="s">
        <v>6</v>
      </c>
      <c r="E47" s="4" t="s">
        <v>7</v>
      </c>
      <c r="F47" s="4" t="s">
        <v>8</v>
      </c>
    </row>
    <row r="48" spans="1:20">
      <c r="A48" s="6" t="s">
        <v>9</v>
      </c>
      <c r="B48" s="4">
        <v>5</v>
      </c>
      <c r="C48" s="4">
        <v>4</v>
      </c>
      <c r="D48" s="4">
        <v>5</v>
      </c>
      <c r="E48" s="4"/>
      <c r="F48" s="4">
        <v>4</v>
      </c>
    </row>
    <row r="49" spans="1:6">
      <c r="A49" s="6" t="s">
        <v>10</v>
      </c>
      <c r="B49" s="4">
        <v>5</v>
      </c>
      <c r="C49" s="4">
        <v>5</v>
      </c>
      <c r="D49" s="4">
        <v>4</v>
      </c>
      <c r="E49" s="4">
        <v>4</v>
      </c>
      <c r="F49" s="4">
        <v>3</v>
      </c>
    </row>
    <row r="50" spans="1:6">
      <c r="A50" s="6" t="s">
        <v>28</v>
      </c>
      <c r="B50" s="4">
        <v>2</v>
      </c>
      <c r="C50" s="4">
        <v>1</v>
      </c>
      <c r="D50" s="4">
        <v>4</v>
      </c>
      <c r="E50" s="4">
        <v>4</v>
      </c>
      <c r="F50" s="4">
        <v>3</v>
      </c>
    </row>
    <row r="51" spans="1:6">
      <c r="A51" s="6" t="s">
        <v>12</v>
      </c>
      <c r="B51" s="4">
        <v>3</v>
      </c>
      <c r="C51" s="4">
        <v>3</v>
      </c>
      <c r="D51" s="4">
        <v>4</v>
      </c>
      <c r="E51" s="4">
        <v>4</v>
      </c>
      <c r="F51" s="4">
        <v>4</v>
      </c>
    </row>
    <row r="52" spans="1:6">
      <c r="A52" s="6" t="s">
        <v>13</v>
      </c>
      <c r="B52" s="4">
        <v>3</v>
      </c>
      <c r="C52" s="4">
        <v>3</v>
      </c>
      <c r="D52" s="4">
        <v>4</v>
      </c>
      <c r="E52" s="4">
        <v>4</v>
      </c>
      <c r="F52" s="4"/>
    </row>
    <row r="53" spans="1:6">
      <c r="A53" s="1" t="s">
        <v>14</v>
      </c>
      <c r="B53" s="2">
        <v>5</v>
      </c>
      <c r="C53" s="2"/>
      <c r="D53" s="2"/>
      <c r="E53" s="2"/>
      <c r="F53" s="2"/>
    </row>
    <row r="54" spans="1:6">
      <c r="A54" s="1" t="s">
        <v>15</v>
      </c>
      <c r="B54" s="2">
        <v>2</v>
      </c>
      <c r="C54" s="2"/>
      <c r="D54" s="2"/>
      <c r="E54" s="2"/>
      <c r="F54" s="2"/>
    </row>
    <row r="55" spans="1:6" ht="38.25" customHeight="1">
      <c r="A55" s="15" t="s">
        <v>29</v>
      </c>
      <c r="B55" s="15"/>
      <c r="C55" s="15"/>
      <c r="D55" s="15"/>
      <c r="E55" s="15"/>
      <c r="F55" s="15"/>
    </row>
    <row r="58" spans="1:6">
      <c r="A58" s="12" t="s">
        <v>30</v>
      </c>
      <c r="B58" s="2" t="s">
        <v>23</v>
      </c>
    </row>
    <row r="59" spans="1:6">
      <c r="A59" s="4"/>
      <c r="B59" s="5" t="s">
        <v>2</v>
      </c>
      <c r="C59" s="5"/>
      <c r="D59" s="5"/>
      <c r="E59" s="5"/>
      <c r="F59" s="5"/>
    </row>
    <row r="60" spans="1:6">
      <c r="A60" s="4" t="s">
        <v>3</v>
      </c>
      <c r="B60" s="4" t="s">
        <v>4</v>
      </c>
      <c r="C60" s="4" t="s">
        <v>5</v>
      </c>
      <c r="D60" s="4" t="s">
        <v>6</v>
      </c>
      <c r="E60" s="4" t="s">
        <v>7</v>
      </c>
      <c r="F60" s="4" t="s">
        <v>8</v>
      </c>
    </row>
    <row r="61" spans="1:6">
      <c r="A61" s="6" t="s">
        <v>9</v>
      </c>
      <c r="B61" s="4">
        <v>4</v>
      </c>
      <c r="C61" s="4">
        <v>8</v>
      </c>
      <c r="D61" s="4">
        <v>11</v>
      </c>
      <c r="E61" s="4">
        <v>5</v>
      </c>
      <c r="F61" s="4">
        <v>5</v>
      </c>
    </row>
    <row r="62" spans="1:6">
      <c r="A62" s="6" t="s">
        <v>10</v>
      </c>
      <c r="B62" s="4">
        <v>2</v>
      </c>
      <c r="C62" s="4">
        <v>2</v>
      </c>
      <c r="D62" s="4">
        <v>1</v>
      </c>
      <c r="E62" s="4">
        <v>1</v>
      </c>
      <c r="F62" s="4">
        <v>1</v>
      </c>
    </row>
    <row r="63" spans="1:6">
      <c r="A63" s="6" t="s">
        <v>11</v>
      </c>
      <c r="B63" s="4">
        <v>7</v>
      </c>
      <c r="C63" s="4">
        <v>15</v>
      </c>
      <c r="D63" s="4">
        <v>8</v>
      </c>
      <c r="E63" s="4">
        <v>6</v>
      </c>
      <c r="F63" s="4">
        <v>5</v>
      </c>
    </row>
    <row r="64" spans="1:6">
      <c r="A64" s="6" t="s">
        <v>12</v>
      </c>
      <c r="B64" s="4">
        <v>5</v>
      </c>
      <c r="C64" s="4">
        <v>7</v>
      </c>
      <c r="D64" s="4">
        <v>5</v>
      </c>
      <c r="E64" s="4">
        <v>6</v>
      </c>
      <c r="F64" s="4">
        <v>5</v>
      </c>
    </row>
    <row r="65" spans="1:6">
      <c r="A65" s="6" t="s">
        <v>13</v>
      </c>
      <c r="B65" s="4">
        <v>10</v>
      </c>
      <c r="C65" s="4">
        <v>11</v>
      </c>
      <c r="D65" s="4">
        <v>7</v>
      </c>
      <c r="E65" s="4">
        <v>4</v>
      </c>
      <c r="F65" s="4">
        <v>4</v>
      </c>
    </row>
    <row r="66" spans="1:6">
      <c r="A66" s="1" t="s">
        <v>14</v>
      </c>
      <c r="B66" s="2">
        <v>15</v>
      </c>
      <c r="C66" s="2"/>
      <c r="D66" s="2"/>
      <c r="E66" s="2"/>
      <c r="F66" s="2"/>
    </row>
    <row r="67" spans="1:6">
      <c r="A67" s="1" t="s">
        <v>15</v>
      </c>
      <c r="B67" s="2">
        <f>11/4</f>
        <v>2.75</v>
      </c>
      <c r="C67" s="2"/>
      <c r="D67" s="2"/>
      <c r="E67" s="2"/>
      <c r="F67" s="2"/>
    </row>
    <row r="68" spans="1:6" ht="38.25" customHeight="1">
      <c r="A68" s="15" t="s">
        <v>31</v>
      </c>
      <c r="B68" s="20"/>
      <c r="C68" s="20"/>
      <c r="D68" s="20"/>
      <c r="E68" s="20"/>
      <c r="F68" s="20"/>
    </row>
    <row r="69" spans="1:6" hidden="1"/>
    <row r="72" spans="1:6">
      <c r="A72" s="1" t="s">
        <v>32</v>
      </c>
      <c r="B72" s="2" t="s">
        <v>33</v>
      </c>
      <c r="C72" s="2"/>
      <c r="D72" s="3"/>
      <c r="E72" s="8"/>
      <c r="F72" s="2"/>
    </row>
    <row r="73" spans="1:6">
      <c r="A73" s="4"/>
      <c r="B73" s="5" t="s">
        <v>2</v>
      </c>
      <c r="C73" s="5"/>
      <c r="D73" s="5"/>
      <c r="E73" s="5"/>
      <c r="F73" s="5"/>
    </row>
    <row r="74" spans="1:6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</row>
    <row r="75" spans="1:6">
      <c r="A75" s="6" t="s">
        <v>9</v>
      </c>
      <c r="B75" s="4">
        <v>6</v>
      </c>
      <c r="C75" s="4">
        <v>14</v>
      </c>
      <c r="D75" s="4">
        <v>7</v>
      </c>
      <c r="E75" s="4">
        <v>5</v>
      </c>
      <c r="F75" s="4">
        <v>4</v>
      </c>
    </row>
    <row r="76" spans="1:6">
      <c r="A76" s="6" t="s">
        <v>34</v>
      </c>
      <c r="B76" s="4">
        <v>3</v>
      </c>
      <c r="C76" s="4">
        <v>13</v>
      </c>
      <c r="D76" s="4">
        <v>10</v>
      </c>
      <c r="E76" s="4">
        <v>8</v>
      </c>
      <c r="F76" s="4">
        <v>7</v>
      </c>
    </row>
    <row r="77" spans="1:6">
      <c r="A77" s="6" t="s">
        <v>11</v>
      </c>
      <c r="B77" s="4">
        <v>7</v>
      </c>
      <c r="C77" s="4">
        <v>27</v>
      </c>
      <c r="D77" s="4">
        <v>14</v>
      </c>
      <c r="E77" s="4">
        <v>8</v>
      </c>
      <c r="F77" s="4">
        <v>6</v>
      </c>
    </row>
    <row r="78" spans="1:6">
      <c r="A78" s="6" t="s">
        <v>12</v>
      </c>
      <c r="B78" s="4">
        <v>3</v>
      </c>
      <c r="C78" s="4">
        <v>3</v>
      </c>
      <c r="D78" s="4">
        <v>3</v>
      </c>
      <c r="E78" s="4">
        <v>3</v>
      </c>
      <c r="F78" s="4">
        <v>3</v>
      </c>
    </row>
    <row r="79" spans="1:6">
      <c r="A79" s="6" t="s">
        <v>13</v>
      </c>
      <c r="B79" s="4">
        <v>6</v>
      </c>
      <c r="C79" s="4">
        <v>7</v>
      </c>
      <c r="D79" s="4">
        <v>6</v>
      </c>
      <c r="E79" s="4">
        <v>4</v>
      </c>
      <c r="F79" s="4">
        <v>3</v>
      </c>
    </row>
    <row r="80" spans="1:6">
      <c r="A80" s="1" t="s">
        <v>14</v>
      </c>
      <c r="B80" s="2">
        <v>27</v>
      </c>
      <c r="C80" s="2"/>
      <c r="D80" s="2"/>
      <c r="E80" s="2"/>
      <c r="F80" s="2"/>
    </row>
    <row r="81" spans="1:9">
      <c r="A81" s="1" t="s">
        <v>15</v>
      </c>
      <c r="B81" s="2">
        <f>27/7</f>
        <v>3.8571428571428572</v>
      </c>
      <c r="C81" s="2"/>
      <c r="D81" s="2"/>
      <c r="E81" s="2"/>
      <c r="F81" s="2"/>
      <c r="I81" s="7"/>
    </row>
    <row r="82" spans="1:9">
      <c r="I82" s="7"/>
    </row>
    <row r="83" spans="1:9" ht="32.25" customHeight="1">
      <c r="A83" s="15" t="s">
        <v>35</v>
      </c>
      <c r="B83" s="15"/>
      <c r="C83" s="15"/>
      <c r="D83" s="15"/>
      <c r="E83" s="15"/>
      <c r="F83" s="15"/>
      <c r="I83" s="7"/>
    </row>
    <row r="86" spans="1:9">
      <c r="A86" s="1"/>
      <c r="B86" s="2"/>
      <c r="C86" s="2"/>
      <c r="D86" s="3"/>
      <c r="E86" s="8"/>
      <c r="F86" s="2"/>
    </row>
    <row r="87" spans="1:9">
      <c r="A87" s="1" t="s">
        <v>36</v>
      </c>
      <c r="B87" s="2" t="s">
        <v>37</v>
      </c>
      <c r="C87" s="2"/>
      <c r="D87" s="2"/>
      <c r="E87" s="2"/>
      <c r="F87" s="2"/>
    </row>
    <row r="88" spans="1:9">
      <c r="A88" s="4"/>
      <c r="B88" s="5" t="s">
        <v>2</v>
      </c>
      <c r="C88" s="5"/>
      <c r="D88" s="5"/>
      <c r="E88" s="5"/>
      <c r="F88" s="5"/>
    </row>
    <row r="89" spans="1:9">
      <c r="A89" s="4" t="s">
        <v>3</v>
      </c>
      <c r="B89" s="4" t="s">
        <v>4</v>
      </c>
      <c r="C89" s="4" t="s">
        <v>5</v>
      </c>
      <c r="D89" s="4" t="s">
        <v>6</v>
      </c>
      <c r="E89" s="4" t="s">
        <v>7</v>
      </c>
      <c r="F89" s="4" t="s">
        <v>8</v>
      </c>
    </row>
    <row r="90" spans="1:9">
      <c r="A90" s="6" t="s">
        <v>9</v>
      </c>
      <c r="B90" s="4">
        <v>1</v>
      </c>
      <c r="C90" s="4">
        <v>1</v>
      </c>
      <c r="D90" s="4">
        <v>3</v>
      </c>
      <c r="E90" s="4">
        <v>2</v>
      </c>
      <c r="F90" s="4">
        <v>1</v>
      </c>
    </row>
    <row r="91" spans="1:9">
      <c r="A91" s="6" t="s">
        <v>34</v>
      </c>
      <c r="B91" s="4">
        <v>1</v>
      </c>
      <c r="C91" s="4">
        <v>1</v>
      </c>
      <c r="D91" s="4">
        <v>3</v>
      </c>
      <c r="E91" s="4">
        <v>3</v>
      </c>
      <c r="F91" s="4">
        <v>2</v>
      </c>
    </row>
    <row r="92" spans="1:9">
      <c r="A92" s="6" t="s">
        <v>11</v>
      </c>
      <c r="B92" s="4">
        <v>1</v>
      </c>
      <c r="C92" s="4">
        <v>1</v>
      </c>
      <c r="D92" s="4">
        <v>4</v>
      </c>
      <c r="E92" s="4">
        <v>4</v>
      </c>
      <c r="F92" s="4">
        <v>2</v>
      </c>
    </row>
    <row r="93" spans="1:9">
      <c r="A93" s="6" t="s">
        <v>12</v>
      </c>
      <c r="B93" s="4">
        <v>1</v>
      </c>
      <c r="C93" s="4">
        <v>1</v>
      </c>
      <c r="D93" s="4">
        <v>1</v>
      </c>
      <c r="E93" s="4">
        <v>1</v>
      </c>
      <c r="F93" s="4">
        <v>1</v>
      </c>
    </row>
    <row r="94" spans="1:9">
      <c r="A94" s="6" t="s">
        <v>13</v>
      </c>
      <c r="B94" s="4">
        <v>1</v>
      </c>
      <c r="C94" s="4">
        <v>1</v>
      </c>
      <c r="D94" s="4">
        <v>1</v>
      </c>
      <c r="E94" s="4">
        <v>1</v>
      </c>
      <c r="F94" s="4">
        <v>1</v>
      </c>
    </row>
    <row r="95" spans="1:9">
      <c r="A95" s="1" t="s">
        <v>14</v>
      </c>
      <c r="B95" s="2">
        <v>4</v>
      </c>
      <c r="C95" s="2"/>
      <c r="D95" s="2"/>
      <c r="E95" s="2"/>
      <c r="F95" s="2"/>
    </row>
    <row r="96" spans="1:9">
      <c r="A96" s="1" t="s">
        <v>15</v>
      </c>
      <c r="B96" s="2">
        <v>4</v>
      </c>
      <c r="C96" s="2"/>
      <c r="D96" s="2"/>
      <c r="E96" s="2"/>
      <c r="F96" s="2"/>
    </row>
    <row r="97" spans="1:9" ht="32.25" customHeight="1">
      <c r="A97" s="15" t="s">
        <v>38</v>
      </c>
      <c r="B97" s="15"/>
      <c r="C97" s="15"/>
      <c r="D97" s="15"/>
      <c r="E97" s="15"/>
      <c r="F97" s="15"/>
    </row>
    <row r="101" spans="1:9">
      <c r="I101" s="7"/>
    </row>
    <row r="102" spans="1:9">
      <c r="I102" s="7"/>
    </row>
    <row r="103" spans="1:9">
      <c r="I103" s="7"/>
    </row>
    <row r="104" spans="1:9">
      <c r="I104" s="7"/>
    </row>
  </sheetData>
  <mergeCells count="11">
    <mergeCell ref="A83:F83"/>
    <mergeCell ref="A97:F97"/>
    <mergeCell ref="A42:F42"/>
    <mergeCell ref="A55:F55"/>
    <mergeCell ref="A68:F68"/>
    <mergeCell ref="H28:M28"/>
    <mergeCell ref="H42:M42"/>
    <mergeCell ref="B4:F4"/>
    <mergeCell ref="B19:F19"/>
    <mergeCell ref="A28:F28"/>
    <mergeCell ref="A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2024-10-24T00:03:02Z</dcterms:created>
  <dcterms:modified xsi:type="dcterms:W3CDTF">2025-03-06T21:51:46Z</dcterms:modified>
  <cp:category/>
  <cp:contentStatus/>
</cp:coreProperties>
</file>